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Assessment\Z. September 2019\Marking\Exam paper and marking schedule\CM2\"/>
    </mc:Choice>
  </mc:AlternateContent>
  <bookViews>
    <workbookView xWindow="0" yWindow="0" windowWidth="28800" windowHeight="11835"/>
  </bookViews>
  <sheets>
    <sheet name="i" sheetId="2" r:id="rId1"/>
    <sheet name="ii" sheetId="3" r:id="rId2"/>
    <sheet name="iii" sheetId="5" r:id="rId3"/>
    <sheet name="iv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5" l="1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5" i="5"/>
  <c r="D16" i="2" l="1"/>
  <c r="D18" i="2" s="1"/>
  <c r="D15" i="2"/>
  <c r="D14" i="2"/>
  <c r="D17" i="2" l="1"/>
  <c r="D19" i="2" s="1"/>
  <c r="D23" i="2" s="1"/>
  <c r="C8" i="3"/>
  <c r="D22" i="2" l="1"/>
</calcChain>
</file>

<file path=xl/sharedStrings.xml><?xml version="1.0" encoding="utf-8"?>
<sst xmlns="http://schemas.openxmlformats.org/spreadsheetml/2006/main" count="54" uniqueCount="48">
  <si>
    <t>Maturity</t>
  </si>
  <si>
    <t>Calculations</t>
  </si>
  <si>
    <r>
      <t>s</t>
    </r>
    <r>
      <rPr>
        <sz val="11"/>
        <color theme="1"/>
        <rFont val="Calibri"/>
        <family val="2"/>
        <scheme val="minor"/>
      </rPr>
      <t>*t^.5</t>
    </r>
  </si>
  <si>
    <t>d1</t>
  </si>
  <si>
    <t>d2</t>
  </si>
  <si>
    <t>N(d1)</t>
  </si>
  <si>
    <t>N(d2)</t>
  </si>
  <si>
    <t>Value of Call option</t>
  </si>
  <si>
    <t>Volatility</t>
  </si>
  <si>
    <t>Risk-free rate</t>
  </si>
  <si>
    <t>Term</t>
  </si>
  <si>
    <t>Index value</t>
  </si>
  <si>
    <t>Forward price</t>
  </si>
  <si>
    <t>Option payoff</t>
  </si>
  <si>
    <t>Forward payoff</t>
  </si>
  <si>
    <t>Investor's Payoff</t>
  </si>
  <si>
    <t>Investor's Payoff Chart</t>
  </si>
  <si>
    <t>Answer:</t>
  </si>
  <si>
    <t>[1 per point]</t>
  </si>
  <si>
    <t>[2] for correct calculation of forward price</t>
  </si>
  <si>
    <t>[0.5]</t>
  </si>
  <si>
    <t>[Max 4]</t>
  </si>
  <si>
    <t>If the index ends below 7,200 the put option will pay out</t>
  </si>
  <si>
    <t>If the index ends above 7,200 the put option will expire worthless</t>
  </si>
  <si>
    <t>Black-Scholes calculator</t>
  </si>
  <si>
    <t>You can copy and paste this calculator into your working sheets and use it if you wish</t>
  </si>
  <si>
    <t>Parameters</t>
  </si>
  <si>
    <t>Share price</t>
  </si>
  <si>
    <t>Strike price</t>
  </si>
  <si>
    <t>Present value of strike</t>
  </si>
  <si>
    <t>Option values</t>
  </si>
  <si>
    <t>Value of Put option</t>
  </si>
  <si>
    <t>[2]</t>
  </si>
  <si>
    <t>[1]</t>
  </si>
  <si>
    <t>[1] for correct call value (calculated using goalseek or otherwise)</t>
  </si>
  <si>
    <t>[1] for correct volatility (calculated using goalseek or otherwise)</t>
  </si>
  <si>
    <t>The cash account will always be worth the same amount at the end of the term</t>
  </si>
  <si>
    <t>…by put-call parity</t>
  </si>
  <si>
    <t>This will give the same payoff as in (iii)...</t>
  </si>
  <si>
    <t>[2] for chart (showing the values calculated, even if they are wrong)</t>
  </si>
  <si>
    <t>[1] for appropriate format (line chart)</t>
  </si>
  <si>
    <t>[1] for title</t>
  </si>
  <si>
    <t>The investor could buy a put option with the same strike price and expiry date</t>
  </si>
  <si>
    <t>Or [1] if interest rate treated as annually compounded</t>
  </si>
  <si>
    <t>Accept 12% or 12.02% for the marks here</t>
  </si>
  <si>
    <t>[1] for axis labels and sensible ranges</t>
  </si>
  <si>
    <t>Or [4] marks if the student has found the replicating portfolio and verified that the payoffs are equal</t>
  </si>
  <si>
    <t>And invest the difference between the call and put prices in a cash account to earn 1.5% pa for two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</si>
</sst>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000"/>
    <numFmt numFmtId="165" formatCode="0.0%"/>
    <numFmt numFmtId="166" formatCode="_-* #,##0_-;\-* #,##0_-;_-* &quot;-&quot;??_-;_-@_-"/>
    <numFmt numFmtId="167" formatCode="#,##0.000_ ;\-#,##0.000\ 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2" borderId="0" xfId="0" applyFill="1"/>
    <xf numFmtId="0" fontId="0" fillId="3" borderId="0" xfId="0" applyFill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0" fillId="0" borderId="5" xfId="0" applyBorder="1"/>
    <xf numFmtId="166" fontId="0" fillId="4" borderId="0" xfId="0" applyNumberFormat="1" applyFill="1"/>
    <xf numFmtId="10" fontId="0" fillId="4" borderId="0" xfId="0" applyNumberFormat="1" applyFill="1"/>
    <xf numFmtId="0" fontId="2" fillId="0" borderId="0" xfId="0" applyFont="1"/>
    <xf numFmtId="166" fontId="0" fillId="0" borderId="0" xfId="1" applyNumberFormat="1" applyFont="1"/>
    <xf numFmtId="164" fontId="0" fillId="0" borderId="0" xfId="0" applyNumberFormat="1"/>
    <xf numFmtId="167" fontId="0" fillId="0" borderId="0" xfId="1" applyNumberFormat="1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3" fontId="0" fillId="2" borderId="0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/>
    <xf numFmtId="165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3" fontId="0" fillId="0" borderId="0" xfId="0" applyNumberFormat="1" applyFont="1" applyFill="1" applyBorder="1" applyAlignment="1">
      <alignment horizontal="center"/>
    </xf>
    <xf numFmtId="0" fontId="0" fillId="3" borderId="0" xfId="0" applyFill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Investor's Payoff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iii!$C$5:$C$45</c:f>
              <c:numCache>
                <c:formatCode>#,##0</c:formatCode>
                <c:ptCount val="41"/>
                <c:pt idx="0">
                  <c:v>5000</c:v>
                </c:pt>
                <c:pt idx="1">
                  <c:v>5100</c:v>
                </c:pt>
                <c:pt idx="2">
                  <c:v>5200</c:v>
                </c:pt>
                <c:pt idx="3">
                  <c:v>5300</c:v>
                </c:pt>
                <c:pt idx="4">
                  <c:v>5400</c:v>
                </c:pt>
                <c:pt idx="5">
                  <c:v>5500</c:v>
                </c:pt>
                <c:pt idx="6">
                  <c:v>5600</c:v>
                </c:pt>
                <c:pt idx="7">
                  <c:v>5700</c:v>
                </c:pt>
                <c:pt idx="8">
                  <c:v>5800</c:v>
                </c:pt>
                <c:pt idx="9">
                  <c:v>5900</c:v>
                </c:pt>
                <c:pt idx="10">
                  <c:v>6000</c:v>
                </c:pt>
                <c:pt idx="11">
                  <c:v>6100</c:v>
                </c:pt>
                <c:pt idx="12">
                  <c:v>6200</c:v>
                </c:pt>
                <c:pt idx="13">
                  <c:v>6300</c:v>
                </c:pt>
                <c:pt idx="14">
                  <c:v>6400</c:v>
                </c:pt>
                <c:pt idx="15">
                  <c:v>6500</c:v>
                </c:pt>
                <c:pt idx="16">
                  <c:v>6600</c:v>
                </c:pt>
                <c:pt idx="17">
                  <c:v>6700</c:v>
                </c:pt>
                <c:pt idx="18">
                  <c:v>6800</c:v>
                </c:pt>
                <c:pt idx="19">
                  <c:v>6900</c:v>
                </c:pt>
                <c:pt idx="20">
                  <c:v>7000</c:v>
                </c:pt>
                <c:pt idx="21">
                  <c:v>7100</c:v>
                </c:pt>
                <c:pt idx="22">
                  <c:v>7200</c:v>
                </c:pt>
                <c:pt idx="23">
                  <c:v>7300</c:v>
                </c:pt>
                <c:pt idx="24">
                  <c:v>7400</c:v>
                </c:pt>
                <c:pt idx="25">
                  <c:v>7500</c:v>
                </c:pt>
                <c:pt idx="26">
                  <c:v>7600</c:v>
                </c:pt>
                <c:pt idx="27">
                  <c:v>7700</c:v>
                </c:pt>
                <c:pt idx="28">
                  <c:v>7800</c:v>
                </c:pt>
                <c:pt idx="29">
                  <c:v>7900</c:v>
                </c:pt>
                <c:pt idx="30">
                  <c:v>8000</c:v>
                </c:pt>
                <c:pt idx="31">
                  <c:v>8100</c:v>
                </c:pt>
                <c:pt idx="32">
                  <c:v>8200</c:v>
                </c:pt>
                <c:pt idx="33">
                  <c:v>8300</c:v>
                </c:pt>
                <c:pt idx="34">
                  <c:v>8400</c:v>
                </c:pt>
                <c:pt idx="35">
                  <c:v>8500</c:v>
                </c:pt>
                <c:pt idx="36">
                  <c:v>8600</c:v>
                </c:pt>
                <c:pt idx="37">
                  <c:v>8700</c:v>
                </c:pt>
                <c:pt idx="38">
                  <c:v>8800</c:v>
                </c:pt>
                <c:pt idx="39">
                  <c:v>8900</c:v>
                </c:pt>
                <c:pt idx="40">
                  <c:v>9000</c:v>
                </c:pt>
              </c:numCache>
            </c:numRef>
          </c:xVal>
          <c:yVal>
            <c:numRef>
              <c:f>iii!$F$5:$F$45</c:f>
              <c:numCache>
                <c:formatCode>#,##0</c:formatCode>
                <c:ptCount val="41"/>
                <c:pt idx="0">
                  <c:v>2213.1817376746185</c:v>
                </c:pt>
                <c:pt idx="1">
                  <c:v>2113.1817376746185</c:v>
                </c:pt>
                <c:pt idx="2">
                  <c:v>2013.1817376746185</c:v>
                </c:pt>
                <c:pt idx="3">
                  <c:v>1913.1817376746185</c:v>
                </c:pt>
                <c:pt idx="4">
                  <c:v>1813.1817376746185</c:v>
                </c:pt>
                <c:pt idx="5">
                  <c:v>1713.1817376746185</c:v>
                </c:pt>
                <c:pt idx="6">
                  <c:v>1613.1817376746185</c:v>
                </c:pt>
                <c:pt idx="7">
                  <c:v>1513.1817376746185</c:v>
                </c:pt>
                <c:pt idx="8">
                  <c:v>1413.1817376746185</c:v>
                </c:pt>
                <c:pt idx="9">
                  <c:v>1313.1817376746185</c:v>
                </c:pt>
                <c:pt idx="10">
                  <c:v>1213.1817376746185</c:v>
                </c:pt>
                <c:pt idx="11">
                  <c:v>1113.1817376746185</c:v>
                </c:pt>
                <c:pt idx="12">
                  <c:v>1013.1817376746185</c:v>
                </c:pt>
                <c:pt idx="13">
                  <c:v>913.18173767461849</c:v>
                </c:pt>
                <c:pt idx="14">
                  <c:v>813.18173767461849</c:v>
                </c:pt>
                <c:pt idx="15">
                  <c:v>713.18173767461849</c:v>
                </c:pt>
                <c:pt idx="16">
                  <c:v>613.18173767461849</c:v>
                </c:pt>
                <c:pt idx="17">
                  <c:v>513.18173767461849</c:v>
                </c:pt>
                <c:pt idx="18">
                  <c:v>413.18173767461849</c:v>
                </c:pt>
                <c:pt idx="19">
                  <c:v>313.18173767461849</c:v>
                </c:pt>
                <c:pt idx="20">
                  <c:v>213.18173767461849</c:v>
                </c:pt>
                <c:pt idx="21">
                  <c:v>113.18173767461849</c:v>
                </c:pt>
                <c:pt idx="22">
                  <c:v>13.181737674618489</c:v>
                </c:pt>
                <c:pt idx="23">
                  <c:v>13.181737674618489</c:v>
                </c:pt>
                <c:pt idx="24">
                  <c:v>13.181737674618489</c:v>
                </c:pt>
                <c:pt idx="25">
                  <c:v>13.181737674618489</c:v>
                </c:pt>
                <c:pt idx="26">
                  <c:v>13.181737674618489</c:v>
                </c:pt>
                <c:pt idx="27">
                  <c:v>13.181737674618489</c:v>
                </c:pt>
                <c:pt idx="28">
                  <c:v>13.181737674618489</c:v>
                </c:pt>
                <c:pt idx="29">
                  <c:v>13.181737674618489</c:v>
                </c:pt>
                <c:pt idx="30">
                  <c:v>13.181737674618489</c:v>
                </c:pt>
                <c:pt idx="31">
                  <c:v>13.181737674618489</c:v>
                </c:pt>
                <c:pt idx="32">
                  <c:v>13.181737674618489</c:v>
                </c:pt>
                <c:pt idx="33">
                  <c:v>13.181737674618489</c:v>
                </c:pt>
                <c:pt idx="34">
                  <c:v>13.181737674618489</c:v>
                </c:pt>
                <c:pt idx="35">
                  <c:v>13.181737674618489</c:v>
                </c:pt>
                <c:pt idx="36">
                  <c:v>13.181737674618489</c:v>
                </c:pt>
                <c:pt idx="37">
                  <c:v>13.181737674618489</c:v>
                </c:pt>
                <c:pt idx="38">
                  <c:v>13.181737674618489</c:v>
                </c:pt>
                <c:pt idx="39">
                  <c:v>13.181737674618489</c:v>
                </c:pt>
                <c:pt idx="40">
                  <c:v>13.181737674618489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07-4AD2-80AD-26AC794B9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43432"/>
        <c:axId val="397390944"/>
      </c:scatterChart>
      <c:valAx>
        <c:axId val="110643432"/>
        <c:scaling>
          <c:orientation val="minMax"/>
          <c:max val="9000"/>
          <c:min val="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Index</a:t>
                </a:r>
                <a:r>
                  <a:rPr lang="en-GB" baseline="0"/>
                  <a:t> Value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390944"/>
        <c:crosses val="autoZero"/>
        <c:crossBetween val="midCat"/>
      </c:valAx>
      <c:valAx>
        <c:axId val="397390944"/>
        <c:scaling>
          <c:orientation val="minMax"/>
          <c:min val="-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Investor's</a:t>
                </a:r>
                <a:r>
                  <a:rPr lang="en-GB" baseline="0"/>
                  <a:t> Payoff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43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235323</xdr:colOff>
      <xdr:row>5</xdr:row>
      <xdr:rowOff>101973</xdr:rowOff>
    </xdr:from>
    <xdr:to>
      <xdr:col>19</xdr:col>
      <xdr:colOff>537883</xdr:colOff>
      <xdr:row>24</xdr:row>
      <xdr:rowOff>123265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zoomScaleNormal="100" workbookViewId="0"/>
  </sheetViews>
  <sheetFormatPr defaultRowHeight="15" x14ac:dyDescent="0.25"/>
  <cols>
    <col min="2" max="2" width="3.28515625" customWidth="1"/>
    <col min="3" max="3" width="24" customWidth="1"/>
    <col min="5" max="5" width="3.42578125" customWidth="1"/>
  </cols>
  <sheetData>
    <row r="2" spans="2:7" x14ac:dyDescent="0.25">
      <c r="B2" s="5" t="s">
        <v>24</v>
      </c>
    </row>
    <row r="3" spans="2:7" x14ac:dyDescent="0.25">
      <c r="B3" t="s">
        <v>25</v>
      </c>
    </row>
    <row r="5" spans="2:7" x14ac:dyDescent="0.25">
      <c r="B5" s="6"/>
      <c r="C5" s="7"/>
      <c r="D5" s="7"/>
      <c r="E5" s="8"/>
    </row>
    <row r="6" spans="2:7" x14ac:dyDescent="0.25">
      <c r="B6" s="9"/>
      <c r="C6" s="10" t="s">
        <v>26</v>
      </c>
      <c r="D6" s="10"/>
      <c r="E6" s="11"/>
    </row>
    <row r="7" spans="2:7" x14ac:dyDescent="0.25">
      <c r="B7" s="9"/>
      <c r="C7" t="s">
        <v>27</v>
      </c>
      <c r="D7" s="12">
        <v>7000</v>
      </c>
      <c r="E7" s="11"/>
      <c r="G7" s="4" t="s">
        <v>20</v>
      </c>
    </row>
    <row r="8" spans="2:7" x14ac:dyDescent="0.25">
      <c r="B8" s="9"/>
      <c r="C8" t="s">
        <v>28</v>
      </c>
      <c r="D8" s="12">
        <v>7200</v>
      </c>
      <c r="E8" s="11"/>
      <c r="G8" s="4" t="s">
        <v>20</v>
      </c>
    </row>
    <row r="9" spans="2:7" x14ac:dyDescent="0.25">
      <c r="B9" s="9"/>
      <c r="C9" t="s">
        <v>0</v>
      </c>
      <c r="D9" s="12">
        <v>2</v>
      </c>
      <c r="E9" s="11"/>
      <c r="G9" s="4" t="s">
        <v>20</v>
      </c>
    </row>
    <row r="10" spans="2:7" x14ac:dyDescent="0.25">
      <c r="B10" s="9"/>
      <c r="C10" t="s">
        <v>9</v>
      </c>
      <c r="D10" s="13">
        <v>1.4999999999999999E-2</v>
      </c>
      <c r="E10" s="11"/>
      <c r="G10" s="4" t="s">
        <v>20</v>
      </c>
    </row>
    <row r="11" spans="2:7" x14ac:dyDescent="0.25">
      <c r="B11" s="9"/>
      <c r="C11" s="14" t="s">
        <v>8</v>
      </c>
      <c r="D11" s="13">
        <v>0.12016734908344946</v>
      </c>
      <c r="E11" s="11"/>
      <c r="G11" s="4" t="s">
        <v>35</v>
      </c>
    </row>
    <row r="12" spans="2:7" x14ac:dyDescent="0.25">
      <c r="B12" s="9"/>
      <c r="E12" s="11"/>
      <c r="G12" s="4" t="s">
        <v>44</v>
      </c>
    </row>
    <row r="13" spans="2:7" x14ac:dyDescent="0.25">
      <c r="B13" s="9"/>
      <c r="C13" s="10" t="s">
        <v>1</v>
      </c>
      <c r="E13" s="11"/>
    </row>
    <row r="14" spans="2:7" x14ac:dyDescent="0.25">
      <c r="B14" s="9"/>
      <c r="C14" t="s">
        <v>29</v>
      </c>
      <c r="D14" s="15">
        <f>++D8*EXP(-D10*D9)</f>
        <v>6987.2078415492588</v>
      </c>
      <c r="E14" s="11"/>
    </row>
    <row r="15" spans="2:7" x14ac:dyDescent="0.25">
      <c r="B15" s="9"/>
      <c r="C15" s="14" t="s">
        <v>2</v>
      </c>
      <c r="D15" s="16">
        <f>+D11*D9^0.5</f>
        <v>0.16994229482823636</v>
      </c>
      <c r="E15" s="11"/>
    </row>
    <row r="16" spans="2:7" x14ac:dyDescent="0.25">
      <c r="B16" s="9"/>
      <c r="C16" t="s">
        <v>3</v>
      </c>
      <c r="D16" s="16">
        <f>++(LN(D7/D8)+(D10+D11*D11/2)*D9)/(D11*D9^0.5)</f>
        <v>9.5734348153241916E-2</v>
      </c>
      <c r="E16" s="11"/>
    </row>
    <row r="17" spans="2:7" x14ac:dyDescent="0.25">
      <c r="B17" s="9"/>
      <c r="C17" t="s">
        <v>4</v>
      </c>
      <c r="D17" s="16">
        <f>+D16-D15</f>
        <v>-7.4207946674994446E-2</v>
      </c>
      <c r="E17" s="11"/>
    </row>
    <row r="18" spans="2:7" x14ac:dyDescent="0.25">
      <c r="B18" s="9"/>
      <c r="C18" s="14" t="s">
        <v>5</v>
      </c>
      <c r="D18" s="16">
        <f>_xlfn.NORM.DIST(D16,0,1,TRUE)</f>
        <v>0.53813421985194454</v>
      </c>
      <c r="E18" s="11"/>
    </row>
    <row r="19" spans="2:7" x14ac:dyDescent="0.25">
      <c r="B19" s="9"/>
      <c r="C19" s="14" t="s">
        <v>6</v>
      </c>
      <c r="D19" s="16">
        <f>_xlfn.NORM.DIST(D17,0,1,TRUE)</f>
        <v>0.47042246137781218</v>
      </c>
      <c r="E19" s="11"/>
    </row>
    <row r="20" spans="2:7" x14ac:dyDescent="0.25">
      <c r="B20" s="9"/>
      <c r="E20" s="11"/>
    </row>
    <row r="21" spans="2:7" x14ac:dyDescent="0.25">
      <c r="B21" s="9"/>
      <c r="C21" s="5" t="s">
        <v>30</v>
      </c>
      <c r="E21" s="11"/>
    </row>
    <row r="22" spans="2:7" x14ac:dyDescent="0.25">
      <c r="B22" s="9"/>
      <c r="C22" s="14" t="s">
        <v>31</v>
      </c>
      <c r="D22" s="17">
        <f>(D18-1)*D7-D19*D14+D14</f>
        <v>467.20786953291827</v>
      </c>
      <c r="E22" s="11"/>
    </row>
    <row r="23" spans="2:7" x14ac:dyDescent="0.25">
      <c r="B23" s="9"/>
      <c r="C23" s="14" t="s">
        <v>7</v>
      </c>
      <c r="D23" s="17">
        <f>D18*D7-D19*D14</f>
        <v>480.00002798365949</v>
      </c>
      <c r="E23" s="11"/>
      <c r="G23" s="4" t="s">
        <v>34</v>
      </c>
    </row>
    <row r="24" spans="2:7" x14ac:dyDescent="0.25">
      <c r="B24" s="18"/>
      <c r="C24" s="19"/>
      <c r="D24" s="19"/>
      <c r="E24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11"/>
  <sheetViews>
    <sheetView zoomScaleNormal="100" workbookViewId="0"/>
  </sheetViews>
  <sheetFormatPr defaultRowHeight="15" x14ac:dyDescent="0.25"/>
  <cols>
    <col min="2" max="2" width="13.7109375" bestFit="1" customWidth="1"/>
  </cols>
  <sheetData>
    <row r="4" spans="2:3" x14ac:dyDescent="0.25">
      <c r="B4" t="s">
        <v>9</v>
      </c>
      <c r="C4" s="23">
        <v>1.4999999999999999E-2</v>
      </c>
    </row>
    <row r="5" spans="2:3" x14ac:dyDescent="0.25">
      <c r="B5" t="s">
        <v>10</v>
      </c>
      <c r="C5" s="24">
        <v>2</v>
      </c>
    </row>
    <row r="6" spans="2:3" x14ac:dyDescent="0.25">
      <c r="B6" t="s">
        <v>11</v>
      </c>
      <c r="C6" s="25">
        <v>7000</v>
      </c>
    </row>
    <row r="8" spans="2:3" x14ac:dyDescent="0.25">
      <c r="B8" t="s">
        <v>12</v>
      </c>
      <c r="C8" s="21">
        <f>C6*EXP(C4*C5)</f>
        <v>7213.1817376746185</v>
      </c>
    </row>
    <row r="10" spans="2:3" x14ac:dyDescent="0.25">
      <c r="C10" s="4" t="s">
        <v>19</v>
      </c>
    </row>
    <row r="11" spans="2:3" x14ac:dyDescent="0.25">
      <c r="C11" s="4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T45"/>
  <sheetViews>
    <sheetView zoomScaleNormal="100" workbookViewId="0"/>
  </sheetViews>
  <sheetFormatPr defaultRowHeight="15" x14ac:dyDescent="0.25"/>
  <cols>
    <col min="3" max="3" width="11.28515625" bestFit="1" customWidth="1"/>
    <col min="4" max="5" width="16.42578125" customWidth="1"/>
    <col min="6" max="6" width="16.42578125" style="1" customWidth="1"/>
  </cols>
  <sheetData>
    <row r="2" spans="3:20" x14ac:dyDescent="0.25">
      <c r="D2" s="4" t="s">
        <v>32</v>
      </c>
      <c r="E2" s="4" t="s">
        <v>32</v>
      </c>
      <c r="F2" s="26" t="s">
        <v>33</v>
      </c>
    </row>
    <row r="4" spans="3:20" x14ac:dyDescent="0.25">
      <c r="C4" t="s">
        <v>11</v>
      </c>
      <c r="D4" s="1" t="s">
        <v>13</v>
      </c>
      <c r="E4" s="1" t="s">
        <v>14</v>
      </c>
      <c r="F4" s="1" t="s">
        <v>15</v>
      </c>
      <c r="I4" t="s">
        <v>16</v>
      </c>
    </row>
    <row r="5" spans="3:20" x14ac:dyDescent="0.25">
      <c r="C5" s="2">
        <v>5000</v>
      </c>
      <c r="D5" s="22">
        <f>MAX(0,C5-7200)</f>
        <v>0</v>
      </c>
      <c r="E5" s="22">
        <f>-(C5-ii!$C$8)</f>
        <v>2213.1817376746185</v>
      </c>
      <c r="F5" s="22">
        <f>D5+E5</f>
        <v>2213.1817376746185</v>
      </c>
    </row>
    <row r="6" spans="3:20" x14ac:dyDescent="0.25">
      <c r="C6" s="2">
        <v>5100</v>
      </c>
      <c r="D6" s="22">
        <f t="shared" ref="D6:D45" si="0">MAX(0,C6-7200)</f>
        <v>0</v>
      </c>
      <c r="E6" s="22">
        <f>-(C6-ii!$C$8)</f>
        <v>2113.1817376746185</v>
      </c>
      <c r="F6" s="22">
        <f t="shared" ref="F6:F45" si="1">D6+E6</f>
        <v>2113.1817376746185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3:20" x14ac:dyDescent="0.25">
      <c r="C7" s="2">
        <v>5200</v>
      </c>
      <c r="D7" s="22">
        <f t="shared" si="0"/>
        <v>0</v>
      </c>
      <c r="E7" s="22">
        <f>-(C7-ii!$C$8)</f>
        <v>2013.1817376746185</v>
      </c>
      <c r="F7" s="22">
        <f t="shared" si="1"/>
        <v>2013.1817376746185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3:20" x14ac:dyDescent="0.25">
      <c r="C8" s="2">
        <v>5300</v>
      </c>
      <c r="D8" s="22">
        <f t="shared" si="0"/>
        <v>0</v>
      </c>
      <c r="E8" s="22">
        <f>-(C8-ii!$C$8)</f>
        <v>1913.1817376746185</v>
      </c>
      <c r="F8" s="22">
        <f t="shared" si="1"/>
        <v>1913.1817376746185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3:20" x14ac:dyDescent="0.25">
      <c r="C9" s="2">
        <v>5400</v>
      </c>
      <c r="D9" s="22">
        <f t="shared" si="0"/>
        <v>0</v>
      </c>
      <c r="E9" s="22">
        <f>-(C9-ii!$C$8)</f>
        <v>1813.1817376746185</v>
      </c>
      <c r="F9" s="22">
        <f t="shared" si="1"/>
        <v>1813.1817376746185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3:20" x14ac:dyDescent="0.25">
      <c r="C10" s="2">
        <v>5500</v>
      </c>
      <c r="D10" s="22">
        <f t="shared" si="0"/>
        <v>0</v>
      </c>
      <c r="E10" s="22">
        <f>-(C10-ii!$C$8)</f>
        <v>1713.1817376746185</v>
      </c>
      <c r="F10" s="22">
        <f t="shared" si="1"/>
        <v>1713.1817376746185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3:20" x14ac:dyDescent="0.25">
      <c r="C11" s="2">
        <v>5600</v>
      </c>
      <c r="D11" s="22">
        <f t="shared" si="0"/>
        <v>0</v>
      </c>
      <c r="E11" s="22">
        <f>-(C11-ii!$C$8)</f>
        <v>1613.1817376746185</v>
      </c>
      <c r="F11" s="22">
        <f t="shared" si="1"/>
        <v>1613.1817376746185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3:20" x14ac:dyDescent="0.25">
      <c r="C12" s="2">
        <v>5700</v>
      </c>
      <c r="D12" s="22">
        <f t="shared" si="0"/>
        <v>0</v>
      </c>
      <c r="E12" s="22">
        <f>-(C12-ii!$C$8)</f>
        <v>1513.1817376746185</v>
      </c>
      <c r="F12" s="22">
        <f t="shared" si="1"/>
        <v>1513.1817376746185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3:20" x14ac:dyDescent="0.25">
      <c r="C13" s="2">
        <v>5800</v>
      </c>
      <c r="D13" s="22">
        <f t="shared" si="0"/>
        <v>0</v>
      </c>
      <c r="E13" s="22">
        <f>-(C13-ii!$C$8)</f>
        <v>1413.1817376746185</v>
      </c>
      <c r="F13" s="22">
        <f t="shared" si="1"/>
        <v>1413.1817376746185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3:20" x14ac:dyDescent="0.25">
      <c r="C14" s="2">
        <v>5900</v>
      </c>
      <c r="D14" s="22">
        <f t="shared" si="0"/>
        <v>0</v>
      </c>
      <c r="E14" s="22">
        <f>-(C14-ii!$C$8)</f>
        <v>1313.1817376746185</v>
      </c>
      <c r="F14" s="22">
        <f t="shared" si="1"/>
        <v>1313.1817376746185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3:20" x14ac:dyDescent="0.25">
      <c r="C15" s="2">
        <v>6000</v>
      </c>
      <c r="D15" s="22">
        <f t="shared" si="0"/>
        <v>0</v>
      </c>
      <c r="E15" s="22">
        <f>-(C15-ii!$C$8)</f>
        <v>1213.1817376746185</v>
      </c>
      <c r="F15" s="22">
        <f t="shared" si="1"/>
        <v>1213.1817376746185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3:20" x14ac:dyDescent="0.25">
      <c r="C16" s="2">
        <v>6100</v>
      </c>
      <c r="D16" s="22">
        <f t="shared" si="0"/>
        <v>0</v>
      </c>
      <c r="E16" s="22">
        <f>-(C16-ii!$C$8)</f>
        <v>1113.1817376746185</v>
      </c>
      <c r="F16" s="22">
        <f t="shared" si="1"/>
        <v>1113.1817376746185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3:20" x14ac:dyDescent="0.25">
      <c r="C17" s="2">
        <v>6200</v>
      </c>
      <c r="D17" s="22">
        <f t="shared" si="0"/>
        <v>0</v>
      </c>
      <c r="E17" s="22">
        <f>-(C17-ii!$C$8)</f>
        <v>1013.1817376746185</v>
      </c>
      <c r="F17" s="22">
        <f t="shared" si="1"/>
        <v>1013.1817376746185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3:20" x14ac:dyDescent="0.25">
      <c r="C18" s="2">
        <v>6300</v>
      </c>
      <c r="D18" s="22">
        <f t="shared" si="0"/>
        <v>0</v>
      </c>
      <c r="E18" s="22">
        <f>-(C18-ii!$C$8)</f>
        <v>913.18173767461849</v>
      </c>
      <c r="F18" s="22">
        <f t="shared" si="1"/>
        <v>913.18173767461849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3:20" x14ac:dyDescent="0.25">
      <c r="C19" s="2">
        <v>6400</v>
      </c>
      <c r="D19" s="22">
        <f t="shared" si="0"/>
        <v>0</v>
      </c>
      <c r="E19" s="22">
        <f>-(C19-ii!$C$8)</f>
        <v>813.18173767461849</v>
      </c>
      <c r="F19" s="22">
        <f t="shared" si="1"/>
        <v>813.18173767461849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3:20" x14ac:dyDescent="0.25">
      <c r="C20" s="2">
        <v>6500</v>
      </c>
      <c r="D20" s="22">
        <f t="shared" si="0"/>
        <v>0</v>
      </c>
      <c r="E20" s="22">
        <f>-(C20-ii!$C$8)</f>
        <v>713.18173767461849</v>
      </c>
      <c r="F20" s="22">
        <f t="shared" si="1"/>
        <v>713.18173767461849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3:20" x14ac:dyDescent="0.25">
      <c r="C21" s="2">
        <v>6600</v>
      </c>
      <c r="D21" s="22">
        <f t="shared" si="0"/>
        <v>0</v>
      </c>
      <c r="E21" s="22">
        <f>-(C21-ii!$C$8)</f>
        <v>613.18173767461849</v>
      </c>
      <c r="F21" s="22">
        <f t="shared" si="1"/>
        <v>613.18173767461849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3:20" x14ac:dyDescent="0.25">
      <c r="C22" s="2">
        <v>6700</v>
      </c>
      <c r="D22" s="22">
        <f t="shared" si="0"/>
        <v>0</v>
      </c>
      <c r="E22" s="22">
        <f>-(C22-ii!$C$8)</f>
        <v>513.18173767461849</v>
      </c>
      <c r="F22" s="22">
        <f t="shared" si="1"/>
        <v>513.18173767461849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3:20" x14ac:dyDescent="0.25">
      <c r="C23" s="2">
        <v>6800</v>
      </c>
      <c r="D23" s="22">
        <f t="shared" si="0"/>
        <v>0</v>
      </c>
      <c r="E23" s="22">
        <f>-(C23-ii!$C$8)</f>
        <v>413.18173767461849</v>
      </c>
      <c r="F23" s="22">
        <f t="shared" si="1"/>
        <v>413.18173767461849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3:20" x14ac:dyDescent="0.25">
      <c r="C24" s="2">
        <v>6900</v>
      </c>
      <c r="D24" s="22">
        <f t="shared" si="0"/>
        <v>0</v>
      </c>
      <c r="E24" s="22">
        <f>-(C24-ii!$C$8)</f>
        <v>313.18173767461849</v>
      </c>
      <c r="F24" s="22">
        <f t="shared" si="1"/>
        <v>313.18173767461849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3:20" x14ac:dyDescent="0.25">
      <c r="C25" s="2">
        <v>7000</v>
      </c>
      <c r="D25" s="22">
        <f t="shared" si="0"/>
        <v>0</v>
      </c>
      <c r="E25" s="22">
        <f>-(C25-ii!$C$8)</f>
        <v>213.18173767461849</v>
      </c>
      <c r="F25" s="22">
        <f t="shared" si="1"/>
        <v>213.18173767461849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3:20" x14ac:dyDescent="0.25">
      <c r="C26" s="2">
        <v>7100</v>
      </c>
      <c r="D26" s="22">
        <f t="shared" si="0"/>
        <v>0</v>
      </c>
      <c r="E26" s="22">
        <f>-(C26-ii!$C$8)</f>
        <v>113.18173767461849</v>
      </c>
      <c r="F26" s="22">
        <f t="shared" si="1"/>
        <v>113.18173767461849</v>
      </c>
    </row>
    <row r="27" spans="3:20" x14ac:dyDescent="0.25">
      <c r="C27" s="2">
        <v>7200</v>
      </c>
      <c r="D27" s="22">
        <f t="shared" si="0"/>
        <v>0</v>
      </c>
      <c r="E27" s="22">
        <f>-(C27-ii!$C$8)</f>
        <v>13.181737674618489</v>
      </c>
      <c r="F27" s="22">
        <f t="shared" si="1"/>
        <v>13.181737674618489</v>
      </c>
    </row>
    <row r="28" spans="3:20" x14ac:dyDescent="0.25">
      <c r="C28" s="2">
        <v>7300</v>
      </c>
      <c r="D28" s="22">
        <f t="shared" si="0"/>
        <v>100</v>
      </c>
      <c r="E28" s="22">
        <f>-(C28-ii!$C$8)</f>
        <v>-86.818262325381511</v>
      </c>
      <c r="F28" s="22">
        <f t="shared" si="1"/>
        <v>13.181737674618489</v>
      </c>
      <c r="I28" s="4" t="s">
        <v>39</v>
      </c>
    </row>
    <row r="29" spans="3:20" x14ac:dyDescent="0.25">
      <c r="C29" s="2">
        <v>7400</v>
      </c>
      <c r="D29" s="22">
        <f t="shared" si="0"/>
        <v>200</v>
      </c>
      <c r="E29" s="22">
        <f>-(C29-ii!$C$8)</f>
        <v>-186.81826232538151</v>
      </c>
      <c r="F29" s="22">
        <f t="shared" si="1"/>
        <v>13.181737674618489</v>
      </c>
      <c r="I29" s="4" t="s">
        <v>40</v>
      </c>
    </row>
    <row r="30" spans="3:20" x14ac:dyDescent="0.25">
      <c r="C30" s="2">
        <v>7500</v>
      </c>
      <c r="D30" s="22">
        <f t="shared" si="0"/>
        <v>300</v>
      </c>
      <c r="E30" s="22">
        <f>-(C30-ii!$C$8)</f>
        <v>-286.81826232538151</v>
      </c>
      <c r="F30" s="22">
        <f t="shared" si="1"/>
        <v>13.181737674618489</v>
      </c>
      <c r="I30" s="4" t="s">
        <v>41</v>
      </c>
    </row>
    <row r="31" spans="3:20" x14ac:dyDescent="0.25">
      <c r="C31" s="2">
        <v>7600</v>
      </c>
      <c r="D31" s="22">
        <f t="shared" si="0"/>
        <v>400</v>
      </c>
      <c r="E31" s="22">
        <f>-(C31-ii!$C$8)</f>
        <v>-386.81826232538151</v>
      </c>
      <c r="F31" s="22">
        <f t="shared" si="1"/>
        <v>13.181737674618489</v>
      </c>
      <c r="I31" s="4" t="s">
        <v>45</v>
      </c>
    </row>
    <row r="32" spans="3:20" x14ac:dyDescent="0.25">
      <c r="C32" s="2">
        <v>7700</v>
      </c>
      <c r="D32" s="22">
        <f t="shared" si="0"/>
        <v>500</v>
      </c>
      <c r="E32" s="22">
        <f>-(C32-ii!$C$8)</f>
        <v>-486.81826232538151</v>
      </c>
      <c r="F32" s="22">
        <f t="shared" si="1"/>
        <v>13.181737674618489</v>
      </c>
    </row>
    <row r="33" spans="3:6" x14ac:dyDescent="0.25">
      <c r="C33" s="2">
        <v>7800</v>
      </c>
      <c r="D33" s="22">
        <f t="shared" si="0"/>
        <v>600</v>
      </c>
      <c r="E33" s="22">
        <f>-(C33-ii!$C$8)</f>
        <v>-586.81826232538151</v>
      </c>
      <c r="F33" s="22">
        <f t="shared" si="1"/>
        <v>13.181737674618489</v>
      </c>
    </row>
    <row r="34" spans="3:6" x14ac:dyDescent="0.25">
      <c r="C34" s="2">
        <v>7900</v>
      </c>
      <c r="D34" s="22">
        <f t="shared" si="0"/>
        <v>700</v>
      </c>
      <c r="E34" s="22">
        <f>-(C34-ii!$C$8)</f>
        <v>-686.81826232538151</v>
      </c>
      <c r="F34" s="22">
        <f t="shared" si="1"/>
        <v>13.181737674618489</v>
      </c>
    </row>
    <row r="35" spans="3:6" x14ac:dyDescent="0.25">
      <c r="C35" s="2">
        <v>8000</v>
      </c>
      <c r="D35" s="22">
        <f t="shared" si="0"/>
        <v>800</v>
      </c>
      <c r="E35" s="22">
        <f>-(C35-ii!$C$8)</f>
        <v>-786.81826232538151</v>
      </c>
      <c r="F35" s="22">
        <f t="shared" si="1"/>
        <v>13.181737674618489</v>
      </c>
    </row>
    <row r="36" spans="3:6" x14ac:dyDescent="0.25">
      <c r="C36" s="2">
        <v>8100</v>
      </c>
      <c r="D36" s="22">
        <f t="shared" si="0"/>
        <v>900</v>
      </c>
      <c r="E36" s="22">
        <f>-(C36-ii!$C$8)</f>
        <v>-886.81826232538151</v>
      </c>
      <c r="F36" s="22">
        <f t="shared" si="1"/>
        <v>13.181737674618489</v>
      </c>
    </row>
    <row r="37" spans="3:6" x14ac:dyDescent="0.25">
      <c r="C37" s="2">
        <v>8200</v>
      </c>
      <c r="D37" s="22">
        <f t="shared" si="0"/>
        <v>1000</v>
      </c>
      <c r="E37" s="22">
        <f>-(C37-ii!$C$8)</f>
        <v>-986.81826232538151</v>
      </c>
      <c r="F37" s="22">
        <f t="shared" si="1"/>
        <v>13.181737674618489</v>
      </c>
    </row>
    <row r="38" spans="3:6" x14ac:dyDescent="0.25">
      <c r="C38" s="2">
        <v>8300</v>
      </c>
      <c r="D38" s="22">
        <f t="shared" si="0"/>
        <v>1100</v>
      </c>
      <c r="E38" s="22">
        <f>-(C38-ii!$C$8)</f>
        <v>-1086.8182623253815</v>
      </c>
      <c r="F38" s="22">
        <f t="shared" si="1"/>
        <v>13.181737674618489</v>
      </c>
    </row>
    <row r="39" spans="3:6" x14ac:dyDescent="0.25">
      <c r="C39" s="2">
        <v>8400</v>
      </c>
      <c r="D39" s="22">
        <f t="shared" si="0"/>
        <v>1200</v>
      </c>
      <c r="E39" s="22">
        <f>-(C39-ii!$C$8)</f>
        <v>-1186.8182623253815</v>
      </c>
      <c r="F39" s="22">
        <f t="shared" si="1"/>
        <v>13.181737674618489</v>
      </c>
    </row>
    <row r="40" spans="3:6" x14ac:dyDescent="0.25">
      <c r="C40" s="2">
        <v>8500</v>
      </c>
      <c r="D40" s="22">
        <f t="shared" si="0"/>
        <v>1300</v>
      </c>
      <c r="E40" s="22">
        <f>-(C40-ii!$C$8)</f>
        <v>-1286.8182623253815</v>
      </c>
      <c r="F40" s="22">
        <f t="shared" si="1"/>
        <v>13.181737674618489</v>
      </c>
    </row>
    <row r="41" spans="3:6" x14ac:dyDescent="0.25">
      <c r="C41" s="2">
        <v>8600</v>
      </c>
      <c r="D41" s="22">
        <f t="shared" si="0"/>
        <v>1400</v>
      </c>
      <c r="E41" s="22">
        <f>-(C41-ii!$C$8)</f>
        <v>-1386.8182623253815</v>
      </c>
      <c r="F41" s="22">
        <f t="shared" si="1"/>
        <v>13.181737674618489</v>
      </c>
    </row>
    <row r="42" spans="3:6" x14ac:dyDescent="0.25">
      <c r="C42" s="2">
        <v>8700</v>
      </c>
      <c r="D42" s="22">
        <f t="shared" si="0"/>
        <v>1500</v>
      </c>
      <c r="E42" s="22">
        <f>-(C42-ii!$C$8)</f>
        <v>-1486.8182623253815</v>
      </c>
      <c r="F42" s="22">
        <f t="shared" si="1"/>
        <v>13.181737674618489</v>
      </c>
    </row>
    <row r="43" spans="3:6" x14ac:dyDescent="0.25">
      <c r="C43" s="2">
        <v>8800</v>
      </c>
      <c r="D43" s="22">
        <f t="shared" si="0"/>
        <v>1600</v>
      </c>
      <c r="E43" s="22">
        <f>-(C43-ii!$C$8)</f>
        <v>-1586.8182623253815</v>
      </c>
      <c r="F43" s="22">
        <f t="shared" si="1"/>
        <v>13.181737674618489</v>
      </c>
    </row>
    <row r="44" spans="3:6" x14ac:dyDescent="0.25">
      <c r="C44" s="2">
        <v>8900</v>
      </c>
      <c r="D44" s="22">
        <f t="shared" si="0"/>
        <v>1700</v>
      </c>
      <c r="E44" s="22">
        <f>-(C44-ii!$C$8)</f>
        <v>-1686.8182623253815</v>
      </c>
      <c r="F44" s="22">
        <f t="shared" si="1"/>
        <v>13.181737674618489</v>
      </c>
    </row>
    <row r="45" spans="3:6" x14ac:dyDescent="0.25">
      <c r="C45" s="2">
        <v>9000</v>
      </c>
      <c r="D45" s="22">
        <f t="shared" si="0"/>
        <v>1800</v>
      </c>
      <c r="E45" s="22">
        <f>-(C45-ii!$C$8)</f>
        <v>-1786.8182623253815</v>
      </c>
      <c r="F45" s="22">
        <f t="shared" si="1"/>
        <v>13.181737674618489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2"/>
  <sheetViews>
    <sheetView workbookViewId="0"/>
  </sheetViews>
  <sheetFormatPr defaultRowHeight="15" x14ac:dyDescent="0.25"/>
  <sheetData>
    <row r="2" spans="2:14" x14ac:dyDescent="0.25">
      <c r="B2" t="s">
        <v>17</v>
      </c>
    </row>
    <row r="3" spans="2:14" x14ac:dyDescent="0.25">
      <c r="B3" s="3" t="s">
        <v>42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2:14" x14ac:dyDescent="0.25">
      <c r="B4" s="3" t="s">
        <v>47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2:14" x14ac:dyDescent="0.25">
      <c r="B5" s="3" t="s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2:14" x14ac:dyDescent="0.25">
      <c r="B6" s="3" t="s">
        <v>23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2:14" x14ac:dyDescent="0.25">
      <c r="B7" s="3" t="s">
        <v>36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2:14" x14ac:dyDescent="0.25">
      <c r="B8" s="3" t="s">
        <v>38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2:14" x14ac:dyDescent="0.25">
      <c r="B9" s="3" t="s">
        <v>37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2:14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2:14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2:14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2:14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2:14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2:14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2:14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2:14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2:14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20" spans="2:14" x14ac:dyDescent="0.25">
      <c r="B20" s="4" t="s">
        <v>18</v>
      </c>
    </row>
    <row r="21" spans="2:14" x14ac:dyDescent="0.25">
      <c r="B21" s="4" t="s">
        <v>21</v>
      </c>
    </row>
    <row r="22" spans="2:14" x14ac:dyDescent="0.25">
      <c r="B22" s="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</vt:lpstr>
      <vt:lpstr>ii</vt:lpstr>
      <vt:lpstr>iii</vt:lpstr>
      <vt:lpstr>iv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Williamson</dc:creator>
  <cp:lastModifiedBy>Amanda-Jayne Smith</cp:lastModifiedBy>
  <dcterms:created xsi:type="dcterms:W3CDTF">2018-08-26T14:04:38Z</dcterms:created>
  <dcterms:modified xsi:type="dcterms:W3CDTF">2019-10-24T08:13:48Z</dcterms:modified>
</cp:coreProperties>
</file>